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11" i="1" l="1"/>
  <c r="E10" i="1"/>
  <c r="E9" i="1"/>
  <c r="E8" i="1" l="1"/>
  <c r="E7" i="1"/>
  <c r="E4" i="1" l="1"/>
  <c r="E6" i="1"/>
  <c r="E12" i="1" l="1"/>
  <c r="D18" i="1" s="1"/>
  <c r="D16" i="1" l="1"/>
</calcChain>
</file>

<file path=xl/sharedStrings.xml><?xml version="1.0" encoding="utf-8"?>
<sst xmlns="http://schemas.openxmlformats.org/spreadsheetml/2006/main" count="26" uniqueCount="23">
  <si>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</si>
  <si>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</si>
  <si>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</si>
  <si>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</si>
  <si>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</si>
  <si>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</si>
  <si>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</si>
  <si>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</si>
  <si>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Totale (€)</t>
  </si>
  <si>
    <t>Quantità</t>
  </si>
  <si>
    <t>5</t>
  </si>
  <si>
    <t>Rda 50211</t>
  </si>
  <si>
    <t xml:space="preserve">Axure RP 9 Team </t>
  </si>
  <si>
    <t>2</t>
  </si>
  <si>
    <t>15</t>
  </si>
  <si>
    <t>Invision team, per 5 utenti</t>
  </si>
  <si>
    <t xml:space="preserve">PowToon Pro+ </t>
  </si>
  <si>
    <t>Prezi, per aziende e team di 5 persone</t>
  </si>
  <si>
    <t>OptimalSort</t>
  </si>
  <si>
    <t>Userlytics Annual Enterprise</t>
  </si>
  <si>
    <t>UXPressia Professional</t>
  </si>
  <si>
    <t>Axure upgrade da versione 8 a RP 9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</si>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</sst>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 applyProtection="1">
      <alignment horizontal="center"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165" fontId="2" fillId="4" borderId="15" xfId="0" applyNumberFormat="1" applyFont="1" applyFill="1" applyBorder="1" applyAlignment="1" applyProtection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Border="1" applyAlignment="1" applyProtection="1">
      <alignment horizontal="center" vertical="center" wrapText="1"/>
      <protection locked="0"/>
    </xf>
    <xf numFmtId="165" fontId="3" fillId="0" borderId="17" xfId="0" applyNumberFormat="1" applyFont="1" applyBorder="1" applyAlignment="1" applyProtection="1">
      <alignment horizontal="center" vertical="center" wrapText="1"/>
    </xf>
    <xf numFmtId="0" fontId="14" fillId="4" borderId="5" xfId="0" applyFont="1" applyFill="1" applyBorder="1" applyAlignment="1">
      <alignment vertical="center" wrapText="1"/>
    </xf>
    <xf numFmtId="0" fontId="14" fillId="4" borderId="16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5" fillId="0" borderId="18" xfId="1" applyFont="1" applyFill="1" applyBorder="1" applyAlignment="1" applyProtection="1">
      <alignment horizontal="center" vertical="center" wrapText="1"/>
    </xf>
    <xf numFmtId="0" fontId="5" fillId="0" borderId="18" xfId="1" applyFont="1" applyFill="1" applyBorder="1" applyAlignment="1" applyProtection="1">
      <alignment horizontal="center" vertical="center"/>
    </xf>
    <xf numFmtId="0" fontId="14" fillId="4" borderId="8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zoomScale="90" zoomScaleNormal="90" workbookViewId="0">
      <selection activeCell="B1" sqref="B1"/>
    </sheetView>
  </sheetViews>
  <sheetFormatPr defaultColWidth="8.81640625" defaultRowHeight="14.5" x14ac:dyDescent="0.35"/>
  <cols>
    <col min="1" max="1" width="2.26953125" customWidth="1"/>
    <col min="2" max="2" width="52.81640625" customWidth="1"/>
    <col min="3" max="3" width="8.90625" customWidth="1"/>
    <col min="4" max="4" width="18.54296875" customWidth="1"/>
    <col min="5" max="5" width="20.90625" customWidth="1"/>
  </cols>
  <sheetData>
    <row r="1" spans="2:6" ht="16" customHeight="1" thickBot="1" x14ac:dyDescent="0.4">
      <c r="B1" s="25" t="s">
        <v>11</v>
      </c>
    </row>
    <row r="2" spans="2:6" ht="15" thickBot="1" x14ac:dyDescent="0.4">
      <c r="D2" s="12" t="s">
        <v>0</v>
      </c>
      <c r="F2" s="5"/>
    </row>
    <row r="3" spans="2:6" ht="15" thickBot="1" x14ac:dyDescent="0.4">
      <c r="B3" s="8" t="s">
        <v>1</v>
      </c>
      <c r="C3" s="9" t="s">
        <v>9</v>
      </c>
      <c r="D3" s="10" t="s">
        <v>6</v>
      </c>
      <c r="E3" s="11" t="s">
        <v>8</v>
      </c>
    </row>
    <row r="4" spans="2:6" x14ac:dyDescent="0.35">
      <c r="B4" s="23" t="s">
        <v>12</v>
      </c>
      <c r="C4" s="13" t="s">
        <v>14</v>
      </c>
      <c r="D4" s="14"/>
      <c r="E4" s="15">
        <f>C4*D4</f>
        <v>0</v>
      </c>
    </row>
    <row r="5" spans="2:6" x14ac:dyDescent="0.35">
      <c r="B5" s="24" t="s">
        <v>21</v>
      </c>
      <c r="C5" s="20" t="s">
        <v>22</v>
      </c>
      <c r="D5" s="21"/>
      <c r="E5" s="22">
        <f>C5*D5</f>
        <v>0</v>
      </c>
    </row>
    <row r="6" spans="2:6" x14ac:dyDescent="0.35">
      <c r="B6" s="24" t="s">
        <v>15</v>
      </c>
      <c r="C6" s="20" t="s">
        <v>5</v>
      </c>
      <c r="D6" s="21"/>
      <c r="E6" s="22">
        <f t="shared" ref="E6:E11" si="0">C6*D6</f>
        <v>0</v>
      </c>
    </row>
    <row r="7" spans="2:6" x14ac:dyDescent="0.35">
      <c r="B7" s="24" t="s">
        <v>16</v>
      </c>
      <c r="C7" s="20" t="s">
        <v>13</v>
      </c>
      <c r="D7" s="21"/>
      <c r="E7" s="22">
        <f t="shared" si="0"/>
        <v>0</v>
      </c>
    </row>
    <row r="8" spans="2:6" x14ac:dyDescent="0.35">
      <c r="B8" s="24" t="s">
        <v>17</v>
      </c>
      <c r="C8" s="20" t="s">
        <v>5</v>
      </c>
      <c r="D8" s="21"/>
      <c r="E8" s="22">
        <f t="shared" si="0"/>
        <v>0</v>
      </c>
    </row>
    <row r="9" spans="2:6" x14ac:dyDescent="0.35">
      <c r="B9" s="24" t="s">
        <v>18</v>
      </c>
      <c r="C9" s="20" t="s">
        <v>13</v>
      </c>
      <c r="D9" s="21"/>
      <c r="E9" s="22">
        <f t="shared" si="0"/>
        <v>0</v>
      </c>
    </row>
    <row r="10" spans="2:6" x14ac:dyDescent="0.35">
      <c r="B10" s="24" t="s">
        <v>19</v>
      </c>
      <c r="C10" s="20" t="s">
        <v>10</v>
      </c>
      <c r="D10" s="21"/>
      <c r="E10" s="22">
        <f t="shared" si="0"/>
        <v>0</v>
      </c>
    </row>
    <row r="11" spans="2:6" ht="15" thickBot="1" x14ac:dyDescent="0.4">
      <c r="B11" s="28" t="s">
        <v>20</v>
      </c>
      <c r="C11" s="16" t="s">
        <v>14</v>
      </c>
      <c r="D11" s="17"/>
      <c r="E11" s="18">
        <f t="shared" si="0"/>
        <v>0</v>
      </c>
    </row>
    <row r="12" spans="2:6" ht="44.5" customHeight="1" thickBot="1" x14ac:dyDescent="0.4">
      <c r="B12" s="29" t="s">
        <v>2</v>
      </c>
      <c r="C12" s="30"/>
      <c r="D12" s="31"/>
      <c r="E12" s="19">
        <f>IF((SUM(E4:E11))&lt;=D14,(SUM(E4:E11)),"ERRORE l'importo offerto supera la base d'asta")</f>
        <v>0</v>
      </c>
    </row>
    <row r="13" spans="2:6" ht="15" thickBot="1" x14ac:dyDescent="0.4">
      <c r="D13" s="1"/>
      <c r="E13" s="3"/>
      <c r="F13" s="2"/>
    </row>
    <row r="14" spans="2:6" s="2" customFormat="1" ht="21.5" customHeight="1" thickBot="1" x14ac:dyDescent="0.4">
      <c r="B14" s="26" t="s">
        <v>4</v>
      </c>
      <c r="D14" s="32">
        <v>41476</v>
      </c>
      <c r="E14" s="33"/>
    </row>
    <row r="15" spans="2:6" s="2" customFormat="1" ht="15" thickBot="1" x14ac:dyDescent="0.4">
      <c r="D15" s="4"/>
    </row>
    <row r="16" spans="2:6" s="2" customFormat="1" ht="55.5" customHeight="1" thickBot="1" x14ac:dyDescent="0.4">
      <c r="B16" s="26" t="s">
        <v>7</v>
      </c>
      <c r="D16" s="34" t="str">
        <f>IF(E12&gt;D14,"ATTENZIONE: L'offerta complessiva è superiore alla Base d'asta","OK")</f>
        <v>OK</v>
      </c>
      <c r="E16" s="35"/>
      <c r="F16"/>
    </row>
    <row r="17" spans="2:6" s="2" customFormat="1" ht="18" thickBot="1" x14ac:dyDescent="0.4">
      <c r="D17" s="6"/>
      <c r="F17" s="7"/>
    </row>
    <row r="18" spans="2:6" ht="27" customHeight="1" thickBot="1" x14ac:dyDescent="0.4">
      <c r="B18" s="27" t="s">
        <v>3</v>
      </c>
      <c r="D18" s="36">
        <f>IF((E12&lt;=D14),E12,"ERRORE")</f>
        <v>0</v>
      </c>
      <c r="E18" s="37"/>
    </row>
  </sheetData>
  <sheetProtection algorithmName="SHA-512" hashValue="VHlA621lN09P5o75B0QyaW00hGKXXZFsFtqDUdSfsmQPT8hNHK6PZtGTtj/06n7x9DN946DB5fbe0MA7gJGr8Q==" saltValue="9q3nIq9cvV5W5YXntLtIAw==" spinCount="100000" sheet="1" objects="1" scenarios="1"/>
  <mergeCells count="4">
    <mergeCell ref="B12:D12"/>
    <mergeCell ref="D14:E14"/>
    <mergeCell ref="D16:E16"/>
    <mergeCell ref="D18:E18"/>
  </mergeCells>
  <conditionalFormatting sqref="D18">
    <cfRule type="cellIs" dxfId="5" priority="6" operator="equal">
      <formula>$D$14</formula>
    </cfRule>
    <cfRule type="cellIs" dxfId="4" priority="7" operator="lessThan">
      <formula>$D$14</formula>
    </cfRule>
    <cfRule type="cellIs" dxfId="3" priority="9" operator="greaterThan">
      <formula>$D$14</formula>
    </cfRule>
  </conditionalFormatting>
  <conditionalFormatting sqref="E12">
    <cfRule type="cellIs" dxfId="2" priority="10" operator="greaterThan">
      <formula>#REF!</formula>
    </cfRule>
  </conditionalFormatting>
  <conditionalFormatting sqref="D18:E18">
    <cfRule type="cellIs" dxfId="1" priority="1" operator="greaterThan">
      <formula>$D$14</formula>
    </cfRule>
    <cfRule type="cellIs" dxfId="0" priority="2" operator="lessThanOrEqual">
      <formula>$D$14</formula>
    </cfRule>
  </conditionalFormatting>
  <dataValidations count="1">
    <dataValidation type="custom" operator="equal" allowBlank="1" showInputMessage="1" showErrorMessage="1" error="Non è possibile inserire più di due cifre decimali" sqref="D4:D11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2021-01-13T10:59:09Z</dcterms:modified>
</cp:coreProperties>
</file>